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70" windowHeight="11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9" i="1"/>
  <c r="H18"/>
  <c r="G13"/>
  <c r="G12"/>
  <c r="I17"/>
  <c r="I15"/>
  <c r="H15"/>
  <c r="G15"/>
  <c r="G30"/>
  <c r="G32"/>
  <c r="G33"/>
  <c r="G34"/>
  <c r="G35"/>
  <c r="G36"/>
  <c r="G37"/>
  <c r="G38"/>
  <c r="G29"/>
  <c r="I26"/>
  <c r="I25"/>
  <c r="I24"/>
  <c r="I23"/>
  <c r="I22"/>
  <c r="I21"/>
  <c r="I20"/>
  <c r="H20"/>
  <c r="I19"/>
  <c r="H26"/>
  <c r="H25"/>
  <c r="H24"/>
  <c r="H23"/>
  <c r="H22"/>
  <c r="H21"/>
  <c r="H19"/>
  <c r="G19"/>
  <c r="G20"/>
  <c r="G21"/>
  <c r="G22"/>
  <c r="G23"/>
  <c r="G24"/>
  <c r="G25"/>
  <c r="G26"/>
  <c r="G18"/>
  <c r="G14"/>
  <c r="D25" l="1"/>
  <c r="D26" s="1"/>
  <c r="H29"/>
  <c r="I28"/>
  <c r="I27" s="1"/>
  <c r="E16"/>
  <c r="G16" s="1"/>
  <c r="H38" l="1"/>
  <c r="H37"/>
  <c r="H36"/>
  <c r="H35"/>
  <c r="H34"/>
  <c r="H33"/>
  <c r="H32"/>
  <c r="H30"/>
  <c r="I18"/>
  <c r="B23" l="1"/>
  <c r="B26"/>
  <c r="B21"/>
  <c r="B19"/>
  <c r="E31"/>
  <c r="H31" l="1"/>
  <c r="H28" s="1"/>
  <c r="H27" s="1"/>
  <c r="G31"/>
  <c r="G28" s="1"/>
  <c r="G27" s="1"/>
  <c r="G17"/>
  <c r="I13"/>
  <c r="I12" s="1"/>
  <c r="H17"/>
  <c r="H13"/>
  <c r="H12" l="1"/>
  <c r="I39"/>
  <c r="H39" l="1"/>
</calcChain>
</file>

<file path=xl/sharedStrings.xml><?xml version="1.0" encoding="utf-8"?>
<sst xmlns="http://schemas.openxmlformats.org/spreadsheetml/2006/main" count="68" uniqueCount="54">
  <si>
    <t>Գործուղումներ</t>
  </si>
  <si>
    <t>Կոմունալ և էներգետիկ ծառայություններ</t>
  </si>
  <si>
    <t>Կապի և համացանցի ծառայություններ</t>
  </si>
  <si>
    <t>Մեքենաների և սարքավորումների ընթացիկ նորոգում և պահպանում</t>
  </si>
  <si>
    <t>Քանակը</t>
  </si>
  <si>
    <t>դրույք</t>
  </si>
  <si>
    <t>Իրականացման ձևը՝</t>
  </si>
  <si>
    <t>լիտր</t>
  </si>
  <si>
    <t>մարդ/օր</t>
  </si>
  <si>
    <t>ամիս</t>
  </si>
  <si>
    <t>Կրթական ծրագրերի իրականացման համար գրասենյակային ապրանքներ, նյութեր ու պարագաներ</t>
  </si>
  <si>
    <t>դրամ/ կիսամյակ</t>
  </si>
  <si>
    <t>Տրանսպորտային նյութեր /վառելիք/</t>
  </si>
  <si>
    <t>հատ</t>
  </si>
  <si>
    <t>լրակազմ</t>
  </si>
  <si>
    <t>Գույքի և սարքավորումների ձեռքբերում, այդ թվում՝</t>
  </si>
  <si>
    <t>Մասնագիտական և պայմանագրային այլ ծառայություններ</t>
  </si>
  <si>
    <t>Կետերի /հանրակրթական ծրագրերում ներգրավված քրեակատարողական հիմնարկների /քանակը՝</t>
  </si>
  <si>
    <t>Չափման միավորը</t>
  </si>
  <si>
    <t>սեղան աշխատանքային</t>
  </si>
  <si>
    <t>աթոռ աշխատանքային</t>
  </si>
  <si>
    <t>սեղան ուսումնական</t>
  </si>
  <si>
    <t>աթոռ ուսումնական</t>
  </si>
  <si>
    <t>համակարգիչ</t>
  </si>
  <si>
    <t>դյուրակիր համակարգիչ</t>
  </si>
  <si>
    <t xml:space="preserve">համակարգչային օժանդակ սարքավորումներ </t>
  </si>
  <si>
    <t>գրատախտակ</t>
  </si>
  <si>
    <t>հեռախոս</t>
  </si>
  <si>
    <t>Ծախսի հոդվածի անվանումը</t>
  </si>
  <si>
    <t>վարչական  /ներառյալ  մասնագիտական և ուսումնաօժանդակ/ անձնակազմի ամսական                                                                                                                                                                                                               աշխատավարձեր                                                                               և դրան հավասարեցված վճարներ</t>
  </si>
  <si>
    <t>վարչական  /ներառյալ  մասնագիտական և ուսումնաօժանդակ/ անձնակազմի տարեկան աշխատավարձեր                                                                և դրան հավասարեցված վճարներ</t>
  </si>
  <si>
    <t xml:space="preserve">ուսուցչական անձնակազմի ամսական աշխատավարձեր և դրան հավասարեցված վճարներ </t>
  </si>
  <si>
    <t xml:space="preserve">ուսուցչական անձնակազմի տարեկան աշխատավարձեր և դրան հավասարեցված վճարներ </t>
  </si>
  <si>
    <t>առկա</t>
  </si>
  <si>
    <t>Դասարանների միջին քանակը, հատ՝</t>
  </si>
  <si>
    <t>Ա</t>
  </si>
  <si>
    <t>ԸՆԹԱՑԻԿ ԾԱԽՍԵՐ, այդ թվում՝</t>
  </si>
  <si>
    <t>պատճենահանող և տպիչ սարք</t>
  </si>
  <si>
    <t>Բ</t>
  </si>
  <si>
    <t>ՈՉ ԸՆԹԱՑԻԿ ԾԱԽՍԵՐ, այդ թվում՝</t>
  </si>
  <si>
    <t>1-ին տարի</t>
  </si>
  <si>
    <t>2-րդ տարի</t>
  </si>
  <si>
    <t>ԸՆԴԱՄԵՆԸ ԸՆԹԱՑԻԿ ԵՎ ՈՉ ԸՆԹԱՑԻԿ ԾԱԽՍԵՐ</t>
  </si>
  <si>
    <t>Աշխատավարձ և դրան հավասարեցված վճարումներ, այդ թվում՝</t>
  </si>
  <si>
    <t>Միավորի արժեքը /դրամ/</t>
  </si>
  <si>
    <t>Այլ /տնտեսական ու սանհիգիենիկ/ ապրանքներ և նյութեր</t>
  </si>
  <si>
    <t>Գումարն  ըստ ուսումնական տարիների /հազ.դրամ/</t>
  </si>
  <si>
    <t>Գումարը /դրամ/</t>
  </si>
  <si>
    <t>1.5 ուսումնական տարի կամ 3 ուսումնական կիսամյակ</t>
  </si>
  <si>
    <t>Սովորողների տարեկան քանակը</t>
  </si>
  <si>
    <t xml:space="preserve"> 100 սովորողի հաշվով  միջին ծախսի հաշվարկ     </t>
  </si>
  <si>
    <t>1 սովորողի ուսման միջին տևողությունը՝</t>
  </si>
  <si>
    <t>Սովորողներին տրամադրվող գրենական պիտույքների և նյութերի  արժեք</t>
  </si>
  <si>
    <t>Դատապարտյալների համար հանրակրթության իրականացում` անկախ տարիքից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</si>
</sst>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scheme val="minor"/>
    </font>
    <font>
      <i/>
      <sz val="10"/>
      <name val="Times Armenian"/>
      <family val="1"/>
    </font>
    <font>
      <sz val="10"/>
      <name val="Arial Cyr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164" fontId="0" fillId="0" borderId="0" xfId="0" applyNumberFormat="1"/>
    <xf numFmtId="164" fontId="5" fillId="3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0"/>
  <sheetViews>
    <sheetView tabSelected="1" workbookViewId="0">
      <selection activeCell="B1" sqref="B1:I1"/>
    </sheetView>
  </sheetViews>
  <sheetFormatPr defaultRowHeight="15"/>
  <cols>
    <col min="1" max="1" width="1.28515625" customWidth="1"/>
    <col min="2" max="2" width="3" bestFit="1" customWidth="1"/>
    <col min="3" max="3" width="51.85546875" customWidth="1"/>
    <col min="4" max="4" width="11.85546875" customWidth="1"/>
    <col min="5" max="5" width="9.28515625" customWidth="1"/>
    <col min="6" max="6" width="13.85546875" customWidth="1"/>
    <col min="7" max="7" width="15.140625" customWidth="1"/>
    <col min="8" max="8" width="14.5703125" customWidth="1"/>
    <col min="9" max="9" width="14.140625" customWidth="1"/>
    <col min="11" max="11" width="12.7109375" bestFit="1" customWidth="1"/>
  </cols>
  <sheetData>
    <row r="1" spans="2:11" ht="39" customHeight="1">
      <c r="B1" s="26" t="s">
        <v>53</v>
      </c>
      <c r="C1" s="26"/>
      <c r="D1" s="26"/>
      <c r="E1" s="26"/>
      <c r="F1" s="26"/>
      <c r="G1" s="26"/>
      <c r="H1" s="26"/>
      <c r="I1" s="26"/>
    </row>
    <row r="2" spans="2:11" ht="9" customHeight="1">
      <c r="B2" s="2"/>
      <c r="C2" s="2"/>
      <c r="D2" s="2"/>
      <c r="E2" s="2"/>
      <c r="F2" s="2"/>
      <c r="G2" s="12"/>
      <c r="H2" s="2"/>
      <c r="I2" s="2"/>
    </row>
    <row r="3" spans="2:11" ht="30" customHeight="1">
      <c r="B3" s="26" t="s">
        <v>50</v>
      </c>
      <c r="C3" s="26"/>
      <c r="D3" s="26"/>
      <c r="E3" s="26"/>
      <c r="F3" s="26"/>
      <c r="G3" s="26"/>
      <c r="H3" s="26"/>
      <c r="I3" s="5"/>
    </row>
    <row r="4" spans="2:11" ht="15" customHeight="1">
      <c r="B4" s="29" t="s">
        <v>6</v>
      </c>
      <c r="C4" s="29"/>
      <c r="D4" s="18"/>
      <c r="E4" s="18"/>
      <c r="F4" s="18"/>
      <c r="G4" s="18"/>
      <c r="H4" s="27" t="s">
        <v>33</v>
      </c>
      <c r="I4" s="27"/>
    </row>
    <row r="5" spans="2:11" ht="18" customHeight="1">
      <c r="B5" s="29" t="s">
        <v>49</v>
      </c>
      <c r="C5" s="29"/>
      <c r="D5" s="18"/>
      <c r="E5" s="18"/>
      <c r="F5" s="18"/>
      <c r="G5" s="18"/>
      <c r="H5" s="27">
        <v>100</v>
      </c>
      <c r="I5" s="27"/>
    </row>
    <row r="6" spans="2:11" ht="33.75" customHeight="1">
      <c r="B6" s="29" t="s">
        <v>51</v>
      </c>
      <c r="C6" s="29"/>
      <c r="D6" s="19"/>
      <c r="E6" s="18"/>
      <c r="F6" s="18"/>
      <c r="G6" s="18"/>
      <c r="H6" s="27" t="s">
        <v>48</v>
      </c>
      <c r="I6" s="27"/>
    </row>
    <row r="7" spans="2:11" ht="17.25" customHeight="1">
      <c r="B7" s="29" t="s">
        <v>34</v>
      </c>
      <c r="C7" s="29"/>
      <c r="D7" s="18"/>
      <c r="E7" s="18"/>
      <c r="F7" s="18"/>
      <c r="G7" s="18"/>
      <c r="H7" s="27">
        <v>14</v>
      </c>
      <c r="I7" s="27"/>
    </row>
    <row r="8" spans="2:11" ht="34.5" customHeight="1">
      <c r="B8" s="38" t="s">
        <v>17</v>
      </c>
      <c r="C8" s="38"/>
      <c r="D8" s="25"/>
      <c r="E8" s="20"/>
      <c r="F8" s="18"/>
      <c r="G8" s="18"/>
      <c r="H8" s="28">
        <v>6</v>
      </c>
      <c r="I8" s="28"/>
    </row>
    <row r="9" spans="2:11" ht="15" customHeight="1">
      <c r="B9" s="39" t="s">
        <v>28</v>
      </c>
      <c r="C9" s="40"/>
      <c r="D9" s="35" t="s">
        <v>18</v>
      </c>
      <c r="E9" s="30" t="s">
        <v>4</v>
      </c>
      <c r="F9" s="30" t="s">
        <v>44</v>
      </c>
      <c r="G9" s="35" t="s">
        <v>47</v>
      </c>
      <c r="H9" s="39" t="s">
        <v>46</v>
      </c>
      <c r="I9" s="40"/>
    </row>
    <row r="10" spans="2:11" ht="19.5" customHeight="1">
      <c r="B10" s="43"/>
      <c r="C10" s="44"/>
      <c r="D10" s="36"/>
      <c r="E10" s="30"/>
      <c r="F10" s="30"/>
      <c r="G10" s="36"/>
      <c r="H10" s="41"/>
      <c r="I10" s="42"/>
    </row>
    <row r="11" spans="2:11" ht="20.25" customHeight="1">
      <c r="B11" s="41"/>
      <c r="C11" s="42"/>
      <c r="D11" s="37"/>
      <c r="E11" s="30"/>
      <c r="F11" s="30"/>
      <c r="G11" s="37"/>
      <c r="H11" s="4" t="s">
        <v>40</v>
      </c>
      <c r="I11" s="7" t="s">
        <v>41</v>
      </c>
    </row>
    <row r="12" spans="2:11" ht="21" customHeight="1">
      <c r="B12" s="6" t="s">
        <v>35</v>
      </c>
      <c r="C12" s="4" t="s">
        <v>36</v>
      </c>
      <c r="D12" s="32"/>
      <c r="E12" s="33"/>
      <c r="F12" s="34"/>
      <c r="G12" s="24">
        <f>+G13+G18+G19+G20+G21+G22+G23+G24+G25+G26</f>
        <v>120448363.63636364</v>
      </c>
      <c r="H12" s="15">
        <f>+H13+H18+H19+H20+H21+H22+H23+H24+H25+H26</f>
        <v>80298.909090909088</v>
      </c>
      <c r="I12" s="15">
        <f>+I13+I18+I19+I20+I21+I22+I23+I24+I25+I26</f>
        <v>40149.454545454544</v>
      </c>
      <c r="K12" s="21"/>
    </row>
    <row r="13" spans="2:11" ht="28.5">
      <c r="B13" s="30">
        <v>1</v>
      </c>
      <c r="C13" s="11" t="s">
        <v>43</v>
      </c>
      <c r="D13" s="32"/>
      <c r="E13" s="33"/>
      <c r="F13" s="34"/>
      <c r="G13" s="24">
        <f>+G15+G17</f>
        <v>113236363.63636364</v>
      </c>
      <c r="H13" s="8">
        <f>+H15+H17</f>
        <v>75490.909090909088</v>
      </c>
      <c r="I13" s="8">
        <f>+I15+I17</f>
        <v>37745.454545454544</v>
      </c>
    </row>
    <row r="14" spans="2:11" ht="58.5" customHeight="1">
      <c r="B14" s="30"/>
      <c r="C14" s="10" t="s">
        <v>29</v>
      </c>
      <c r="D14" s="3" t="s">
        <v>5</v>
      </c>
      <c r="E14" s="3">
        <v>6</v>
      </c>
      <c r="F14" s="9">
        <v>200000</v>
      </c>
      <c r="G14" s="9">
        <f>+E14*F14</f>
        <v>1200000</v>
      </c>
      <c r="H14" s="22"/>
      <c r="I14" s="22"/>
    </row>
    <row r="15" spans="2:11" ht="60" customHeight="1">
      <c r="B15" s="30"/>
      <c r="C15" s="10" t="s">
        <v>30</v>
      </c>
      <c r="D15" s="3" t="s">
        <v>9</v>
      </c>
      <c r="E15" s="3">
        <v>18</v>
      </c>
      <c r="F15" s="9">
        <v>1200000</v>
      </c>
      <c r="G15" s="9">
        <f>+E15*F15</f>
        <v>21600000</v>
      </c>
      <c r="H15" s="9">
        <f>F15*12/1000</f>
        <v>14400</v>
      </c>
      <c r="I15" s="9">
        <f>+F15*0.006</f>
        <v>7200</v>
      </c>
    </row>
    <row r="16" spans="2:11" ht="27">
      <c r="B16" s="30"/>
      <c r="C16" s="10" t="s">
        <v>31</v>
      </c>
      <c r="D16" s="3" t="s">
        <v>5</v>
      </c>
      <c r="E16" s="14">
        <f>14*40/22</f>
        <v>25.454545454545453</v>
      </c>
      <c r="F16" s="9">
        <v>200000</v>
      </c>
      <c r="G16" s="9">
        <f>+E16*F16</f>
        <v>5090909.0909090908</v>
      </c>
      <c r="H16" s="22"/>
      <c r="I16" s="22"/>
    </row>
    <row r="17" spans="2:9" ht="27">
      <c r="B17" s="30"/>
      <c r="C17" s="10" t="s">
        <v>32</v>
      </c>
      <c r="D17" s="3" t="s">
        <v>9</v>
      </c>
      <c r="E17" s="3">
        <v>18</v>
      </c>
      <c r="F17" s="17">
        <v>5090909.0909090908</v>
      </c>
      <c r="G17" s="9">
        <f>+E17*F17</f>
        <v>91636363.63636364</v>
      </c>
      <c r="H17" s="9">
        <f>F17*12/1000</f>
        <v>61090.909090909096</v>
      </c>
      <c r="I17" s="9">
        <f>+F17*0.006</f>
        <v>30545.454545454544</v>
      </c>
    </row>
    <row r="18" spans="2:9" ht="28.5">
      <c r="B18" s="4">
        <v>2</v>
      </c>
      <c r="C18" s="11" t="s">
        <v>52</v>
      </c>
      <c r="D18" s="13" t="s">
        <v>11</v>
      </c>
      <c r="E18" s="4">
        <v>150</v>
      </c>
      <c r="F18" s="8">
        <v>8000</v>
      </c>
      <c r="G18" s="8">
        <f>+E18*F18</f>
        <v>1200000</v>
      </c>
      <c r="H18" s="8">
        <f>100*F18/1000</f>
        <v>800</v>
      </c>
      <c r="I18" s="8">
        <f>+H18/2</f>
        <v>400</v>
      </c>
    </row>
    <row r="19" spans="2:9" ht="45" customHeight="1">
      <c r="B19" s="4">
        <f>+B18+1</f>
        <v>3</v>
      </c>
      <c r="C19" s="11" t="s">
        <v>10</v>
      </c>
      <c r="D19" s="4" t="s">
        <v>11</v>
      </c>
      <c r="E19" s="4">
        <v>3</v>
      </c>
      <c r="F19" s="8">
        <v>250000</v>
      </c>
      <c r="G19" s="8">
        <f t="shared" ref="G19:G26" si="0">+E19*F19</f>
        <v>750000</v>
      </c>
      <c r="H19" s="8">
        <f>F19*2/1000</f>
        <v>500</v>
      </c>
      <c r="I19" s="8">
        <f>+F19/1000</f>
        <v>250</v>
      </c>
    </row>
    <row r="20" spans="2:9">
      <c r="B20" s="4">
        <v>4</v>
      </c>
      <c r="C20" s="11" t="s">
        <v>12</v>
      </c>
      <c r="D20" s="4" t="s">
        <v>7</v>
      </c>
      <c r="E20" s="4">
        <v>1800</v>
      </c>
      <c r="F20" s="8">
        <v>500</v>
      </c>
      <c r="G20" s="8">
        <f t="shared" si="0"/>
        <v>900000</v>
      </c>
      <c r="H20" s="8">
        <f>1200*F20/1000</f>
        <v>600</v>
      </c>
      <c r="I20" s="8">
        <f>600*F20/1000</f>
        <v>300</v>
      </c>
    </row>
    <row r="21" spans="2:9" ht="28.5">
      <c r="B21" s="4">
        <f>+B20+1</f>
        <v>5</v>
      </c>
      <c r="C21" s="11" t="s">
        <v>45</v>
      </c>
      <c r="D21" s="13" t="s">
        <v>11</v>
      </c>
      <c r="E21" s="13">
        <v>3</v>
      </c>
      <c r="F21" s="8">
        <v>250000</v>
      </c>
      <c r="G21" s="8">
        <f t="shared" si="0"/>
        <v>750000</v>
      </c>
      <c r="H21" s="8">
        <f>+F21*2/1000</f>
        <v>500</v>
      </c>
      <c r="I21" s="8">
        <f>+F21/1000</f>
        <v>250</v>
      </c>
    </row>
    <row r="22" spans="2:9" ht="17.25" customHeight="1">
      <c r="B22" s="4">
        <v>6</v>
      </c>
      <c r="C22" s="11" t="s">
        <v>0</v>
      </c>
      <c r="D22" s="13" t="s">
        <v>8</v>
      </c>
      <c r="E22" s="4">
        <v>72</v>
      </c>
      <c r="F22" s="8">
        <v>16000</v>
      </c>
      <c r="G22" s="8">
        <f t="shared" si="0"/>
        <v>1152000</v>
      </c>
      <c r="H22" s="8">
        <f>48*F22/1000</f>
        <v>768</v>
      </c>
      <c r="I22" s="8">
        <f>+F22*24/1000</f>
        <v>384</v>
      </c>
    </row>
    <row r="23" spans="2:9" ht="29.25" customHeight="1">
      <c r="B23" s="4">
        <f t="shared" ref="B23" si="1">+B22+1</f>
        <v>7</v>
      </c>
      <c r="C23" s="11" t="s">
        <v>1</v>
      </c>
      <c r="D23" s="13" t="s">
        <v>11</v>
      </c>
      <c r="E23" s="4">
        <v>3</v>
      </c>
      <c r="F23" s="8">
        <v>210000</v>
      </c>
      <c r="G23" s="8">
        <f t="shared" si="0"/>
        <v>630000</v>
      </c>
      <c r="H23" s="8">
        <f>+F23*2/1000</f>
        <v>420</v>
      </c>
      <c r="I23" s="8">
        <f>F23/1000</f>
        <v>210</v>
      </c>
    </row>
    <row r="24" spans="2:9" ht="35.25" customHeight="1">
      <c r="B24" s="4">
        <v>8</v>
      </c>
      <c r="C24" s="11" t="s">
        <v>2</v>
      </c>
      <c r="D24" s="13" t="s">
        <v>11</v>
      </c>
      <c r="E24" s="4">
        <v>3</v>
      </c>
      <c r="F24" s="8">
        <v>150000</v>
      </c>
      <c r="G24" s="8">
        <f t="shared" si="0"/>
        <v>450000</v>
      </c>
      <c r="H24" s="8">
        <f>+F24*2/1000</f>
        <v>300</v>
      </c>
      <c r="I24" s="8">
        <f>F24/1000</f>
        <v>150</v>
      </c>
    </row>
    <row r="25" spans="2:9" ht="28.5">
      <c r="B25" s="4">
        <v>9</v>
      </c>
      <c r="C25" s="11" t="s">
        <v>3</v>
      </c>
      <c r="D25" s="13" t="str">
        <f>+D24</f>
        <v>դրամ/ կիսամյակ</v>
      </c>
      <c r="E25" s="4">
        <v>3</v>
      </c>
      <c r="F25" s="8">
        <v>160000</v>
      </c>
      <c r="G25" s="8">
        <f t="shared" si="0"/>
        <v>480000</v>
      </c>
      <c r="H25" s="8">
        <f>+F25*2/1000</f>
        <v>320</v>
      </c>
      <c r="I25" s="8">
        <f>F25/1000</f>
        <v>160</v>
      </c>
    </row>
    <row r="26" spans="2:9" ht="28.5">
      <c r="B26" s="4">
        <f t="shared" ref="B26" si="2">+B25+1</f>
        <v>10</v>
      </c>
      <c r="C26" s="11" t="s">
        <v>16</v>
      </c>
      <c r="D26" s="13" t="str">
        <f>+D25</f>
        <v>դրամ/ կիսամյակ</v>
      </c>
      <c r="E26" s="4">
        <v>3</v>
      </c>
      <c r="F26" s="8">
        <v>300000</v>
      </c>
      <c r="G26" s="8">
        <f t="shared" si="0"/>
        <v>900000</v>
      </c>
      <c r="H26" s="8">
        <f>+F26*2/1000</f>
        <v>600</v>
      </c>
      <c r="I26" s="8">
        <f>F26/1000</f>
        <v>300</v>
      </c>
    </row>
    <row r="27" spans="2:9" ht="21" customHeight="1">
      <c r="B27" s="16" t="s">
        <v>38</v>
      </c>
      <c r="C27" s="11" t="s">
        <v>39</v>
      </c>
      <c r="D27" s="32"/>
      <c r="E27" s="33"/>
      <c r="F27" s="34"/>
      <c r="G27" s="23">
        <f>+G28</f>
        <v>11988000</v>
      </c>
      <c r="H27" s="8">
        <f>+H28</f>
        <v>11988</v>
      </c>
      <c r="I27" s="8">
        <f>+I28</f>
        <v>0</v>
      </c>
    </row>
    <row r="28" spans="2:9">
      <c r="B28" s="35">
        <v>1</v>
      </c>
      <c r="C28" s="11" t="s">
        <v>15</v>
      </c>
      <c r="D28" s="32"/>
      <c r="E28" s="33"/>
      <c r="F28" s="34"/>
      <c r="G28" s="23">
        <f>SUM(G29:G38)</f>
        <v>11988000</v>
      </c>
      <c r="H28" s="8">
        <f>SUM(H29:H38)</f>
        <v>11988</v>
      </c>
      <c r="I28" s="8">
        <f>SUM(I29:I38)</f>
        <v>0</v>
      </c>
    </row>
    <row r="29" spans="2:9">
      <c r="B29" s="36"/>
      <c r="C29" s="10" t="s">
        <v>19</v>
      </c>
      <c r="D29" s="3" t="s">
        <v>13</v>
      </c>
      <c r="E29" s="3">
        <v>4</v>
      </c>
      <c r="F29" s="9">
        <v>35000</v>
      </c>
      <c r="G29" s="9">
        <f>+E29*F29</f>
        <v>140000</v>
      </c>
      <c r="H29" s="9">
        <f t="shared" ref="H29:H38" si="3">+E29*F29/1000</f>
        <v>140</v>
      </c>
      <c r="I29" s="9">
        <v>0</v>
      </c>
    </row>
    <row r="30" spans="2:9">
      <c r="B30" s="36"/>
      <c r="C30" s="10" t="s">
        <v>20</v>
      </c>
      <c r="D30" s="3" t="s">
        <v>13</v>
      </c>
      <c r="E30" s="3">
        <v>4</v>
      </c>
      <c r="F30" s="9">
        <v>25000</v>
      </c>
      <c r="G30" s="9">
        <f t="shared" ref="G30:G38" si="4">+E30*F30</f>
        <v>100000</v>
      </c>
      <c r="H30" s="9">
        <f t="shared" si="3"/>
        <v>100</v>
      </c>
      <c r="I30" s="9">
        <v>0</v>
      </c>
    </row>
    <row r="31" spans="2:9">
      <c r="B31" s="36"/>
      <c r="C31" s="10" t="s">
        <v>21</v>
      </c>
      <c r="D31" s="3" t="s">
        <v>13</v>
      </c>
      <c r="E31" s="3">
        <f>25*2</f>
        <v>50</v>
      </c>
      <c r="F31" s="9">
        <v>20000</v>
      </c>
      <c r="G31" s="9">
        <f t="shared" si="4"/>
        <v>1000000</v>
      </c>
      <c r="H31" s="9">
        <f t="shared" si="3"/>
        <v>1000</v>
      </c>
      <c r="I31" s="9">
        <v>0</v>
      </c>
    </row>
    <row r="32" spans="2:9">
      <c r="B32" s="36"/>
      <c r="C32" s="10" t="s">
        <v>22</v>
      </c>
      <c r="D32" s="3" t="s">
        <v>13</v>
      </c>
      <c r="E32" s="3">
        <v>100</v>
      </c>
      <c r="F32" s="9">
        <v>11000</v>
      </c>
      <c r="G32" s="9">
        <f t="shared" si="4"/>
        <v>1100000</v>
      </c>
      <c r="H32" s="9">
        <f t="shared" si="3"/>
        <v>1100</v>
      </c>
      <c r="I32" s="9">
        <v>0</v>
      </c>
    </row>
    <row r="33" spans="2:9">
      <c r="B33" s="36"/>
      <c r="C33" s="10" t="s">
        <v>23</v>
      </c>
      <c r="D33" s="3" t="s">
        <v>14</v>
      </c>
      <c r="E33" s="3">
        <v>24</v>
      </c>
      <c r="F33" s="9">
        <v>300000</v>
      </c>
      <c r="G33" s="9">
        <f t="shared" si="4"/>
        <v>7200000</v>
      </c>
      <c r="H33" s="9">
        <f t="shared" si="3"/>
        <v>7200</v>
      </c>
      <c r="I33" s="9">
        <v>0</v>
      </c>
    </row>
    <row r="34" spans="2:9">
      <c r="B34" s="36"/>
      <c r="C34" s="10" t="s">
        <v>24</v>
      </c>
      <c r="D34" s="3" t="s">
        <v>13</v>
      </c>
      <c r="E34" s="3">
        <v>3</v>
      </c>
      <c r="F34" s="9">
        <v>350000</v>
      </c>
      <c r="G34" s="9">
        <f t="shared" si="4"/>
        <v>1050000</v>
      </c>
      <c r="H34" s="9">
        <f t="shared" si="3"/>
        <v>1050</v>
      </c>
      <c r="I34" s="9">
        <v>0</v>
      </c>
    </row>
    <row r="35" spans="2:9">
      <c r="B35" s="36"/>
      <c r="C35" s="10" t="s">
        <v>25</v>
      </c>
      <c r="D35" s="3" t="s">
        <v>13</v>
      </c>
      <c r="E35" s="3">
        <v>3</v>
      </c>
      <c r="F35" s="9">
        <v>60000</v>
      </c>
      <c r="G35" s="9">
        <f t="shared" si="4"/>
        <v>180000</v>
      </c>
      <c r="H35" s="9">
        <f t="shared" si="3"/>
        <v>180</v>
      </c>
      <c r="I35" s="9">
        <v>0</v>
      </c>
    </row>
    <row r="36" spans="2:9">
      <c r="B36" s="36"/>
      <c r="C36" s="10" t="s">
        <v>37</v>
      </c>
      <c r="D36" s="3" t="s">
        <v>13</v>
      </c>
      <c r="E36" s="3">
        <v>2</v>
      </c>
      <c r="F36" s="9">
        <v>185000</v>
      </c>
      <c r="G36" s="9">
        <f t="shared" si="4"/>
        <v>370000</v>
      </c>
      <c r="H36" s="9">
        <f t="shared" si="3"/>
        <v>370</v>
      </c>
      <c r="I36" s="9">
        <v>0</v>
      </c>
    </row>
    <row r="37" spans="2:9">
      <c r="B37" s="36"/>
      <c r="C37" s="10" t="s">
        <v>26</v>
      </c>
      <c r="D37" s="3" t="s">
        <v>13</v>
      </c>
      <c r="E37" s="3">
        <v>14</v>
      </c>
      <c r="F37" s="9">
        <v>58000</v>
      </c>
      <c r="G37" s="9">
        <f t="shared" si="4"/>
        <v>812000</v>
      </c>
      <c r="H37" s="9">
        <f t="shared" si="3"/>
        <v>812</v>
      </c>
      <c r="I37" s="9">
        <v>0</v>
      </c>
    </row>
    <row r="38" spans="2:9">
      <c r="B38" s="37"/>
      <c r="C38" s="10" t="s">
        <v>27</v>
      </c>
      <c r="D38" s="3" t="s">
        <v>13</v>
      </c>
      <c r="E38" s="3">
        <v>2</v>
      </c>
      <c r="F38" s="9">
        <v>18000</v>
      </c>
      <c r="G38" s="9">
        <f t="shared" si="4"/>
        <v>36000</v>
      </c>
      <c r="H38" s="9">
        <f t="shared" si="3"/>
        <v>36</v>
      </c>
      <c r="I38" s="9">
        <v>0</v>
      </c>
    </row>
    <row r="39" spans="2:9" ht="33" customHeight="1">
      <c r="B39" s="30" t="s">
        <v>42</v>
      </c>
      <c r="C39" s="30"/>
      <c r="D39" s="32"/>
      <c r="E39" s="33"/>
      <c r="F39" s="34"/>
      <c r="G39" s="24">
        <f>+G12+G27</f>
        <v>132436363.63636364</v>
      </c>
      <c r="H39" s="8">
        <f>+H12+H27</f>
        <v>92286.909090909088</v>
      </c>
      <c r="I39" s="8">
        <f>+I12+I27</f>
        <v>40149.454545454544</v>
      </c>
    </row>
    <row r="40" spans="2:9">
      <c r="B40" s="1"/>
      <c r="C40" s="31"/>
      <c r="D40" s="31"/>
      <c r="E40" s="31"/>
      <c r="F40" s="31"/>
      <c r="G40" s="31"/>
      <c r="H40" s="31"/>
    </row>
  </sheetData>
  <mergeCells count="27">
    <mergeCell ref="G9:G11"/>
    <mergeCell ref="B8:C8"/>
    <mergeCell ref="D12:F12"/>
    <mergeCell ref="H4:I4"/>
    <mergeCell ref="H6:I6"/>
    <mergeCell ref="H9:I10"/>
    <mergeCell ref="B9:C11"/>
    <mergeCell ref="E9:E11"/>
    <mergeCell ref="F9:F11"/>
    <mergeCell ref="D9:D11"/>
    <mergeCell ref="B39:C39"/>
    <mergeCell ref="C40:H40"/>
    <mergeCell ref="B13:B17"/>
    <mergeCell ref="D13:F13"/>
    <mergeCell ref="D27:F27"/>
    <mergeCell ref="D28:F28"/>
    <mergeCell ref="D39:F39"/>
    <mergeCell ref="B28:B38"/>
    <mergeCell ref="B1:I1"/>
    <mergeCell ref="H5:I5"/>
    <mergeCell ref="H8:I8"/>
    <mergeCell ref="H7:I7"/>
    <mergeCell ref="B6:C6"/>
    <mergeCell ref="B3:H3"/>
    <mergeCell ref="B4:C4"/>
    <mergeCell ref="B5:C5"/>
    <mergeCell ref="B7:C7"/>
  </mergeCells>
  <pageMargins left="0.23622047244094488" right="0.2362204724409448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2022-03-17T15:05:31Z</dcterms:modified>
  <cp:keywords>https://mul2.gov.am/tasks/591299/oneclick/finansakan hashvark (1) (2).xlsx?token=e75d5a99d66e899b9cb47ab21ba19b69</cp:keywords>
</cp:coreProperties>
</file>